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LZWET IES FILES\"/>
    </mc:Choice>
  </mc:AlternateContent>
  <xr:revisionPtr revIDLastSave="0" documentId="13_ncr:1_{332CCB08-7B71-417D-AB59-12DC3893390E}" xr6:coauthVersionLast="47" xr6:coauthVersionMax="47" xr10:uidLastSave="{00000000-0000-0000-0000-000000000000}"/>
  <bookViews>
    <workbookView xWindow="-110" yWindow="-110" windowWidth="38620" windowHeight="21220" xr2:uid="{8717EC56-3A01-48D3-A690-F1F1B2AFF9FA}"/>
  </bookViews>
  <sheets>
    <sheet name="LZWET" sheetId="3" r:id="rId1"/>
  </sheets>
  <definedNames>
    <definedName name="_xlnm._FilterDatabase" localSheetId="0">LZWET!$A$1:$G$1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3" l="1"/>
  <c r="E17" i="3"/>
  <c r="I13" i="3"/>
  <c r="E13" i="3"/>
  <c r="I33" i="3"/>
  <c r="E33" i="3"/>
  <c r="I29" i="3"/>
  <c r="E29" i="3"/>
  <c r="I10" i="3"/>
  <c r="I28" i="3"/>
  <c r="E28" i="3"/>
  <c r="I27" i="3"/>
  <c r="E27" i="3"/>
  <c r="I26" i="3"/>
  <c r="E26" i="3"/>
  <c r="I16" i="3"/>
  <c r="E16" i="3"/>
  <c r="I14" i="3"/>
  <c r="E14" i="3"/>
  <c r="E15" i="3"/>
  <c r="I15" i="3"/>
  <c r="I19" i="3"/>
  <c r="I20" i="3"/>
  <c r="I21" i="3"/>
  <c r="I22" i="3"/>
  <c r="I23" i="3"/>
  <c r="I24" i="3"/>
  <c r="I25" i="3"/>
  <c r="I30" i="3"/>
  <c r="I31" i="3"/>
  <c r="I32" i="3"/>
  <c r="I18" i="3"/>
  <c r="I3" i="3"/>
  <c r="I4" i="3"/>
  <c r="I5" i="3"/>
  <c r="I6" i="3"/>
  <c r="I7" i="3"/>
  <c r="I8" i="3"/>
  <c r="I9" i="3"/>
  <c r="I11" i="3"/>
  <c r="I12" i="3"/>
  <c r="I2" i="3"/>
  <c r="E32" i="3"/>
  <c r="E31" i="3"/>
  <c r="E30" i="3"/>
  <c r="E25" i="3"/>
  <c r="E24" i="3"/>
  <c r="E23" i="3"/>
  <c r="E22" i="3"/>
  <c r="E21" i="3"/>
  <c r="E20" i="3"/>
  <c r="E19" i="3"/>
  <c r="E18" i="3"/>
  <c r="E12" i="3"/>
  <c r="E11" i="3"/>
  <c r="E10" i="3"/>
  <c r="E9" i="3"/>
  <c r="E8" i="3"/>
  <c r="E7" i="3"/>
  <c r="E6" i="3"/>
  <c r="E5" i="3"/>
  <c r="E4" i="3"/>
  <c r="E3" i="3"/>
  <c r="E2" i="3"/>
</calcChain>
</file>

<file path=xl/sharedStrings.xml><?xml version="1.0" encoding="utf-8"?>
<sst xmlns="http://schemas.openxmlformats.org/spreadsheetml/2006/main" count="46" uniqueCount="46">
  <si>
    <t>LPW</t>
  </si>
  <si>
    <t>MODEL</t>
  </si>
  <si>
    <t>TEST</t>
  </si>
  <si>
    <t>LUMENS</t>
  </si>
  <si>
    <t>WATTAGE</t>
  </si>
  <si>
    <t>Horiz.  Beam Spread</t>
  </si>
  <si>
    <t>Vert. Beam Spread</t>
  </si>
  <si>
    <t>T8800-1FT Y11</t>
  </si>
  <si>
    <t>LZWET-1-UNV-840-11L-9-LD</t>
  </si>
  <si>
    <t>LZWET-1-UNV-840-11L-30-LD</t>
  </si>
  <si>
    <t>LZWET-1-UNV-840-11L-80-LD</t>
  </si>
  <si>
    <t>LZWET-1-UNV-840-11L-1030-LD</t>
  </si>
  <si>
    <t>LZWET-1-UNV-840-11L-1060-LD</t>
  </si>
  <si>
    <t>LZWET-1-UNV-840-11L-1525-LD</t>
  </si>
  <si>
    <t>LZWET-1-UNV-840-11L-3060-LD</t>
  </si>
  <si>
    <t>LZWET-1-UNV-840-11L-5080-LD</t>
  </si>
  <si>
    <t>LZWET-1-UNV-840-11L-9-LD-LZWL-1</t>
  </si>
  <si>
    <t>LZWET-1-UNV-840-11L-30-LD-LZWL-1</t>
  </si>
  <si>
    <t>LZWET-1-UNV-840-11L-1030-LD-LZWL-1</t>
  </si>
  <si>
    <t>LZWET-1-UNV-840-11L-1525-LD-LZWL-1</t>
  </si>
  <si>
    <t>T8800 4FT Y11</t>
  </si>
  <si>
    <t>LZWET-4-UNV-840-44L-9-LD</t>
  </si>
  <si>
    <t>LZWET-4-UNV-840-44L-30-LD</t>
  </si>
  <si>
    <t>LZWET-4-UNV-840-44L-80-LD</t>
  </si>
  <si>
    <t>LZWET-4-UNV-840-44L-1030-LD</t>
  </si>
  <si>
    <t>LZWET-4-UNV-840-44L-1060-LD</t>
  </si>
  <si>
    <t>LZWET-4-UNV-840-44L-1525-LD</t>
  </si>
  <si>
    <t>LZWET-4-UNV-840-44L-3060-LD</t>
  </si>
  <si>
    <t>LZWET-4-UNV-840-44L-5080-LD</t>
  </si>
  <si>
    <t>LZWET-4-UNV-840-44L-9-LD-LZWL-4</t>
  </si>
  <si>
    <t>LZWET-4-UNV-840-44L-30-LD-LZWL-4</t>
  </si>
  <si>
    <t>LZWET-4-UNV-840-44L-1030-LD-LZWL-4</t>
  </si>
  <si>
    <t>LZWET-4-UNV-840-44L-1525-LD-LZWL-4</t>
  </si>
  <si>
    <t>LM/FT</t>
  </si>
  <si>
    <t>MAX CANDELA</t>
  </si>
  <si>
    <t>LZWET-1-UNV-840-11L-1525-LD-LZWLHS-1</t>
  </si>
  <si>
    <t>LZWET-1-UNV-840-11L-30-LD-LZWLHS-1</t>
  </si>
  <si>
    <t>LZWET-1-UNV-840-11L-9-LD-LZWLHS-1</t>
  </si>
  <si>
    <t>LZWET-1-UNV-840-11L-1030-LD-LZWLHS-1</t>
  </si>
  <si>
    <t>LZWET-4-UNV-840-44L-9-LD-LZWLHS-4</t>
  </si>
  <si>
    <t>LZWET-4-UNV-840-44L-30-LD-LZWLHS-4</t>
  </si>
  <si>
    <t>LZWET-4-UNV-840-44L-1030-LD-LZWLHS-4</t>
  </si>
  <si>
    <t>LZWET-4-UNV-840-44L-1525-LD-LZWLHS-4</t>
  </si>
  <si>
    <t>6384-L</t>
  </si>
  <si>
    <t>6384-HS</t>
  </si>
  <si>
    <t>REV E GM 08/04/2023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</si>
</sst>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5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5" borderId="1" xfId="0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164" fontId="2" fillId="13" borderId="1" xfId="0" applyNumberFormat="1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left" vertical="center" wrapText="1"/>
    </xf>
    <xf numFmtId="164" fontId="2" fillId="10" borderId="6" xfId="0" applyNumberFormat="1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left" vertical="center" wrapText="1"/>
    </xf>
    <xf numFmtId="0" fontId="2" fillId="13" borderId="8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left" vertical="center" wrapText="1"/>
    </xf>
    <xf numFmtId="164" fontId="2" fillId="7" borderId="1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left" vertical="center" wrapText="1"/>
    </xf>
    <xf numFmtId="0" fontId="2" fillId="15" borderId="8" xfId="0" applyFont="1" applyFill="1" applyBorder="1" applyAlignment="1">
      <alignment horizontal="left" vertical="center" wrapText="1"/>
    </xf>
    <xf numFmtId="0" fontId="2" fillId="16" borderId="8" xfId="0" applyFont="1" applyFill="1" applyBorder="1" applyAlignment="1">
      <alignment horizontal="left" vertical="center" wrapText="1"/>
    </xf>
    <xf numFmtId="0" fontId="2" fillId="19" borderId="8" xfId="0" applyFont="1" applyFill="1" applyBorder="1" applyAlignment="1">
      <alignment horizontal="left" vertical="center" wrapText="1"/>
    </xf>
    <xf numFmtId="0" fontId="2" fillId="21" borderId="8" xfId="0" applyFont="1" applyFill="1" applyBorder="1" applyAlignment="1">
      <alignment horizontal="left" vertical="center" wrapText="1"/>
    </xf>
    <xf numFmtId="0" fontId="2" fillId="23" borderId="5" xfId="0" applyFont="1" applyFill="1" applyBorder="1" applyAlignment="1">
      <alignment horizontal="left" vertical="center" wrapText="1"/>
    </xf>
    <xf numFmtId="0" fontId="2" fillId="23" borderId="6" xfId="0" applyFont="1" applyFill="1" applyBorder="1" applyAlignment="1">
      <alignment horizontal="left" vertical="center" wrapText="1"/>
    </xf>
    <xf numFmtId="164" fontId="2" fillId="23" borderId="6" xfId="0" applyNumberFormat="1" applyFont="1" applyFill="1" applyBorder="1" applyAlignment="1">
      <alignment horizontal="center" vertical="center" wrapText="1"/>
    </xf>
    <xf numFmtId="0" fontId="2" fillId="24" borderId="8" xfId="0" applyFont="1" applyFill="1" applyBorder="1" applyAlignment="1">
      <alignment horizontal="left" vertical="center" wrapText="1"/>
    </xf>
    <xf numFmtId="0" fontId="2" fillId="24" borderId="1" xfId="0" applyFont="1" applyFill="1" applyBorder="1" applyAlignment="1">
      <alignment horizontal="left" vertical="center" wrapText="1"/>
    </xf>
    <xf numFmtId="164" fontId="2" fillId="24" borderId="1" xfId="0" applyNumberFormat="1" applyFont="1" applyFill="1" applyBorder="1" applyAlignment="1">
      <alignment horizontal="center" vertical="center" wrapText="1"/>
    </xf>
    <xf numFmtId="0" fontId="2" fillId="25" borderId="8" xfId="0" applyFont="1" applyFill="1" applyBorder="1" applyAlignment="1">
      <alignment horizontal="left" vertical="center" wrapText="1"/>
    </xf>
    <xf numFmtId="0" fontId="2" fillId="25" borderId="1" xfId="0" applyFont="1" applyFill="1" applyBorder="1" applyAlignment="1">
      <alignment horizontal="left" vertical="center" wrapText="1"/>
    </xf>
    <xf numFmtId="164" fontId="2" fillId="25" borderId="1" xfId="0" applyNumberFormat="1" applyFont="1" applyFill="1" applyBorder="1" applyAlignment="1">
      <alignment horizontal="center" vertical="center" wrapText="1"/>
    </xf>
    <xf numFmtId="9" fontId="0" fillId="0" borderId="0" xfId="1" applyFont="1"/>
    <xf numFmtId="0" fontId="2" fillId="4" borderId="13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0" fontId="2" fillId="19" borderId="16" xfId="0" applyFont="1" applyFill="1" applyBorder="1" applyAlignment="1">
      <alignment horizontal="left" vertical="center" wrapText="1"/>
    </xf>
    <xf numFmtId="164" fontId="2" fillId="20" borderId="16" xfId="0" applyNumberFormat="1" applyFont="1" applyFill="1" applyBorder="1" applyAlignment="1">
      <alignment horizontal="center" vertical="center" wrapText="1"/>
    </xf>
    <xf numFmtId="0" fontId="2" fillId="21" borderId="16" xfId="0" applyFont="1" applyFill="1" applyBorder="1" applyAlignment="1">
      <alignment horizontal="left" vertical="center" wrapText="1"/>
    </xf>
    <xf numFmtId="164" fontId="2" fillId="22" borderId="16" xfId="0" applyNumberFormat="1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left" vertical="center" wrapText="1"/>
    </xf>
    <xf numFmtId="0" fontId="2" fillId="17" borderId="20" xfId="0" applyFont="1" applyFill="1" applyBorder="1" applyAlignment="1">
      <alignment horizontal="left" vertical="center" wrapText="1"/>
    </xf>
    <xf numFmtId="164" fontId="2" fillId="18" borderId="20" xfId="0" applyNumberFormat="1" applyFont="1" applyFill="1" applyBorder="1" applyAlignment="1">
      <alignment horizontal="center" vertical="center" wrapText="1"/>
    </xf>
    <xf numFmtId="9" fontId="1" fillId="0" borderId="0" xfId="1" applyFont="1"/>
    <xf numFmtId="0" fontId="2" fillId="15" borderId="16" xfId="0" applyFont="1" applyFill="1" applyBorder="1" applyAlignment="1">
      <alignment horizontal="left" vertical="center" wrapText="1"/>
    </xf>
    <xf numFmtId="164" fontId="2" fillId="15" borderId="16" xfId="0" applyNumberFormat="1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horizontal="left" vertical="center" wrapText="1"/>
    </xf>
    <xf numFmtId="164" fontId="2" fillId="16" borderId="16" xfId="0" applyNumberFormat="1" applyFont="1" applyFill="1" applyBorder="1" applyAlignment="1">
      <alignment horizontal="center" vertical="center" wrapText="1"/>
    </xf>
    <xf numFmtId="9" fontId="0" fillId="0" borderId="0" xfId="1" applyFont="1" applyBorder="1"/>
    <xf numFmtId="9" fontId="1" fillId="0" borderId="0" xfId="1" applyFont="1" applyBorder="1"/>
    <xf numFmtId="0" fontId="2" fillId="14" borderId="20" xfId="0" applyFont="1" applyFill="1" applyBorder="1" applyAlignment="1">
      <alignment horizontal="left" vertical="center" wrapText="1"/>
    </xf>
    <xf numFmtId="164" fontId="2" fillId="14" borderId="20" xfId="0" applyNumberFormat="1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left" vertical="center" wrapText="1"/>
    </xf>
    <xf numFmtId="0" fontId="2" fillId="24" borderId="18" xfId="0" applyFont="1" applyFill="1" applyBorder="1" applyAlignment="1">
      <alignment horizontal="left" vertical="center" wrapText="1"/>
    </xf>
    <xf numFmtId="164" fontId="2" fillId="24" borderId="18" xfId="0" applyNumberFormat="1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 wrapText="1"/>
    </xf>
    <xf numFmtId="0" fontId="2" fillId="15" borderId="23" xfId="0" applyFont="1" applyFill="1" applyBorder="1" applyAlignment="1">
      <alignment horizontal="left" vertical="center" wrapText="1"/>
    </xf>
    <xf numFmtId="164" fontId="2" fillId="15" borderId="23" xfId="0" applyNumberFormat="1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left" vertical="center" wrapText="1"/>
    </xf>
    <xf numFmtId="0" fontId="2" fillId="11" borderId="18" xfId="0" applyFont="1" applyFill="1" applyBorder="1" applyAlignment="1">
      <alignment horizontal="left" vertical="center" wrapText="1"/>
    </xf>
    <xf numFmtId="0" fontId="2" fillId="19" borderId="10" xfId="0" applyFont="1" applyFill="1" applyBorder="1" applyAlignment="1">
      <alignment horizontal="left" vertical="center" wrapText="1"/>
    </xf>
    <xf numFmtId="0" fontId="2" fillId="19" borderId="23" xfId="0" applyFont="1" applyFill="1" applyBorder="1" applyAlignment="1">
      <alignment horizontal="left" vertical="center" wrapText="1"/>
    </xf>
    <xf numFmtId="164" fontId="2" fillId="12" borderId="18" xfId="0" applyNumberFormat="1" applyFont="1" applyFill="1" applyBorder="1" applyAlignment="1">
      <alignment horizontal="center" vertical="center" wrapText="1"/>
    </xf>
    <xf numFmtId="164" fontId="2" fillId="20" borderId="23" xfId="0" applyNumberFormat="1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1" fontId="2" fillId="6" borderId="7" xfId="0" applyNumberFormat="1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7" borderId="9" xfId="0" applyNumberFormat="1" applyFont="1" applyFill="1" applyBorder="1" applyAlignment="1">
      <alignment horizontal="center" vertical="center" wrapText="1"/>
    </xf>
    <xf numFmtId="1" fontId="2" fillId="9" borderId="1" xfId="0" applyNumberFormat="1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8" borderId="1" xfId="0" applyNumberFormat="1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 wrapText="1"/>
    </xf>
    <xf numFmtId="1" fontId="2" fillId="7" borderId="11" xfId="0" applyNumberFormat="1" applyFont="1" applyFill="1" applyBorder="1" applyAlignment="1">
      <alignment horizontal="center" vertical="center" wrapText="1"/>
    </xf>
    <xf numFmtId="1" fontId="2" fillId="7" borderId="12" xfId="0" applyNumberFormat="1" applyFont="1" applyFill="1" applyBorder="1" applyAlignment="1">
      <alignment horizontal="center" vertical="center" wrapText="1"/>
    </xf>
    <xf numFmtId="1" fontId="2" fillId="10" borderId="6" xfId="0" applyNumberFormat="1" applyFont="1" applyFill="1" applyBorder="1" applyAlignment="1">
      <alignment horizontal="center" vertical="center" wrapText="1"/>
    </xf>
    <xf numFmtId="1" fontId="2" fillId="10" borderId="7" xfId="0" applyNumberFormat="1" applyFont="1" applyFill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center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2" fillId="11" borderId="9" xfId="0" applyNumberFormat="1" applyFont="1" applyFill="1" applyBorder="1" applyAlignment="1">
      <alignment horizontal="center" vertical="center" wrapText="1"/>
    </xf>
    <xf numFmtId="1" fontId="2" fillId="13" borderId="1" xfId="0" applyNumberFormat="1" applyFont="1" applyFill="1" applyBorder="1" applyAlignment="1">
      <alignment horizontal="center" vertical="center" wrapText="1"/>
    </xf>
    <xf numFmtId="1" fontId="2" fillId="13" borderId="9" xfId="0" applyNumberFormat="1" applyFont="1" applyFill="1" applyBorder="1" applyAlignment="1">
      <alignment horizontal="center" vertical="center" wrapText="1"/>
    </xf>
    <xf numFmtId="1" fontId="2" fillId="11" borderId="18" xfId="0" applyNumberFormat="1" applyFont="1" applyFill="1" applyBorder="1" applyAlignment="1">
      <alignment horizontal="center" vertical="center" wrapText="1"/>
    </xf>
    <xf numFmtId="1" fontId="2" fillId="12" borderId="18" xfId="0" applyNumberFormat="1" applyFont="1" applyFill="1" applyBorder="1" applyAlignment="1">
      <alignment horizontal="center" vertical="center" wrapText="1"/>
    </xf>
    <xf numFmtId="1" fontId="2" fillId="11" borderId="19" xfId="0" applyNumberFormat="1" applyFont="1" applyFill="1" applyBorder="1" applyAlignment="1">
      <alignment horizontal="center" vertical="center" wrapText="1"/>
    </xf>
    <xf numFmtId="1" fontId="2" fillId="17" borderId="20" xfId="0" applyNumberFormat="1" applyFont="1" applyFill="1" applyBorder="1" applyAlignment="1">
      <alignment horizontal="center" vertical="center" wrapText="1"/>
    </xf>
    <xf numFmtId="1" fontId="2" fillId="18" borderId="20" xfId="0" applyNumberFormat="1" applyFont="1" applyFill="1" applyBorder="1" applyAlignment="1">
      <alignment horizontal="center" vertical="center" wrapText="1"/>
    </xf>
    <xf numFmtId="1" fontId="2" fillId="17" borderId="21" xfId="0" applyNumberFormat="1" applyFont="1" applyFill="1" applyBorder="1" applyAlignment="1">
      <alignment horizontal="center" vertical="center" wrapText="1"/>
    </xf>
    <xf numFmtId="1" fontId="2" fillId="19" borderId="16" xfId="0" applyNumberFormat="1" applyFont="1" applyFill="1" applyBorder="1" applyAlignment="1">
      <alignment horizontal="center" vertical="center" wrapText="1"/>
    </xf>
    <xf numFmtId="1" fontId="2" fillId="20" borderId="16" xfId="0" applyNumberFormat="1" applyFont="1" applyFill="1" applyBorder="1" applyAlignment="1">
      <alignment horizontal="center" vertical="center" wrapText="1"/>
    </xf>
    <xf numFmtId="1" fontId="2" fillId="19" borderId="22" xfId="0" applyNumberFormat="1" applyFont="1" applyFill="1" applyBorder="1" applyAlignment="1">
      <alignment horizontal="center" vertical="center" wrapText="1"/>
    </xf>
    <xf numFmtId="1" fontId="2" fillId="21" borderId="16" xfId="0" applyNumberFormat="1" applyFont="1" applyFill="1" applyBorder="1" applyAlignment="1">
      <alignment horizontal="center" vertical="center" wrapText="1"/>
    </xf>
    <xf numFmtId="1" fontId="2" fillId="22" borderId="16" xfId="0" applyNumberFormat="1" applyFont="1" applyFill="1" applyBorder="1" applyAlignment="1">
      <alignment horizontal="center" vertical="center" wrapText="1"/>
    </xf>
    <xf numFmtId="1" fontId="2" fillId="21" borderId="22" xfId="0" applyNumberFormat="1" applyFont="1" applyFill="1" applyBorder="1" applyAlignment="1">
      <alignment horizontal="center" vertical="center" wrapText="1"/>
    </xf>
    <xf numFmtId="1" fontId="2" fillId="19" borderId="23" xfId="0" applyNumberFormat="1" applyFont="1" applyFill="1" applyBorder="1" applyAlignment="1">
      <alignment horizontal="center" vertical="center" wrapText="1"/>
    </xf>
    <xf numFmtId="1" fontId="2" fillId="20" borderId="23" xfId="0" applyNumberFormat="1" applyFont="1" applyFill="1" applyBorder="1" applyAlignment="1">
      <alignment horizontal="center" vertical="center" wrapText="1"/>
    </xf>
    <xf numFmtId="1" fontId="2" fillId="19" borderId="24" xfId="0" applyNumberFormat="1" applyFont="1" applyFill="1" applyBorder="1" applyAlignment="1">
      <alignment horizontal="center" vertical="center" wrapText="1"/>
    </xf>
    <xf numFmtId="1" fontId="2" fillId="4" borderId="14" xfId="0" applyNumberFormat="1" applyFont="1" applyFill="1" applyBorder="1" applyAlignment="1">
      <alignment horizontal="center" vertical="center" wrapText="1"/>
    </xf>
    <xf numFmtId="1" fontId="2" fillId="4" borderId="15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5" borderId="9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9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1" fontId="2" fillId="23" borderId="6" xfId="0" applyNumberFormat="1" applyFont="1" applyFill="1" applyBorder="1" applyAlignment="1">
      <alignment horizontal="center" vertical="center" wrapText="1"/>
    </xf>
    <xf numFmtId="1" fontId="2" fillId="23" borderId="7" xfId="0" applyNumberFormat="1" applyFont="1" applyFill="1" applyBorder="1" applyAlignment="1">
      <alignment horizontal="center" vertical="center" wrapText="1"/>
    </xf>
    <xf numFmtId="1" fontId="2" fillId="24" borderId="1" xfId="0" applyNumberFormat="1" applyFont="1" applyFill="1" applyBorder="1" applyAlignment="1">
      <alignment horizontal="center" vertical="center" wrapText="1"/>
    </xf>
    <xf numFmtId="1" fontId="2" fillId="24" borderId="9" xfId="0" applyNumberFormat="1" applyFont="1" applyFill="1" applyBorder="1" applyAlignment="1">
      <alignment horizontal="center" vertical="center" wrapText="1"/>
    </xf>
    <xf numFmtId="1" fontId="2" fillId="25" borderId="1" xfId="0" applyNumberFormat="1" applyFont="1" applyFill="1" applyBorder="1" applyAlignment="1">
      <alignment horizontal="center" vertical="center" wrapText="1"/>
    </xf>
    <xf numFmtId="1" fontId="2" fillId="25" borderId="9" xfId="0" applyNumberFormat="1" applyFont="1" applyFill="1" applyBorder="1" applyAlignment="1">
      <alignment horizontal="center" vertical="center" wrapText="1"/>
    </xf>
    <xf numFmtId="1" fontId="2" fillId="24" borderId="18" xfId="0" applyNumberFormat="1" applyFont="1" applyFill="1" applyBorder="1" applyAlignment="1">
      <alignment horizontal="center" vertical="center" wrapText="1"/>
    </xf>
    <xf numFmtId="1" fontId="2" fillId="24" borderId="19" xfId="0" applyNumberFormat="1" applyFont="1" applyFill="1" applyBorder="1" applyAlignment="1">
      <alignment horizontal="center" vertical="center" wrapText="1"/>
    </xf>
    <xf numFmtId="1" fontId="2" fillId="14" borderId="20" xfId="0" applyNumberFormat="1" applyFont="1" applyFill="1" applyBorder="1" applyAlignment="1">
      <alignment horizontal="center" vertical="center" wrapText="1"/>
    </xf>
    <xf numFmtId="1" fontId="2" fillId="14" borderId="21" xfId="0" applyNumberFormat="1" applyFont="1" applyFill="1" applyBorder="1" applyAlignment="1">
      <alignment horizontal="center" vertical="center" wrapText="1"/>
    </xf>
    <xf numFmtId="1" fontId="2" fillId="15" borderId="16" xfId="0" applyNumberFormat="1" applyFont="1" applyFill="1" applyBorder="1" applyAlignment="1">
      <alignment horizontal="center" vertical="center" wrapText="1"/>
    </xf>
    <xf numFmtId="1" fontId="2" fillId="15" borderId="22" xfId="0" applyNumberFormat="1" applyFont="1" applyFill="1" applyBorder="1" applyAlignment="1">
      <alignment horizontal="center" vertical="center" wrapText="1"/>
    </xf>
    <xf numFmtId="1" fontId="2" fillId="16" borderId="16" xfId="0" applyNumberFormat="1" applyFont="1" applyFill="1" applyBorder="1" applyAlignment="1">
      <alignment horizontal="center" vertical="center" wrapText="1"/>
    </xf>
    <xf numFmtId="1" fontId="2" fillId="16" borderId="22" xfId="0" applyNumberFormat="1" applyFont="1" applyFill="1" applyBorder="1" applyAlignment="1">
      <alignment horizontal="center" vertical="center" wrapText="1"/>
    </xf>
    <xf numFmtId="1" fontId="2" fillId="15" borderId="23" xfId="0" applyNumberFormat="1" applyFont="1" applyFill="1" applyBorder="1" applyAlignment="1">
      <alignment horizontal="center" vertical="center" wrapText="1"/>
    </xf>
    <xf numFmtId="1" fontId="2" fillId="15" borderId="2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J34"/>
  <sheetViews>
    <sheetView tabSelected="1" zoomScaleNormal="100" workbookViewId="0">
      <pane ySplit="1" topLeftCell="A2" activePane="bottomLeft" state="frozen"/>
      <selection pane="bottomLeft" activeCell="B40" sqref="B40"/>
    </sheetView>
  </sheetViews>
  <sheetFormatPr defaultRowHeight="15" customHeight="1" x14ac:dyDescent="0.35"/>
  <cols>
    <col min="1" max="1" width="18.54296875" style="7" customWidth="1"/>
    <col min="2" max="2" width="41.54296875" style="7" customWidth="1"/>
    <col min="3" max="3" width="9.54296875" style="7" customWidth="1"/>
    <col min="4" max="4" width="10.26953125" style="7" customWidth="1"/>
    <col min="5" max="5" width="9.54296875" bestFit="1" customWidth="1"/>
    <col min="6" max="6" width="12.1796875" customWidth="1"/>
    <col min="7" max="7" width="13.453125" customWidth="1"/>
    <col min="8" max="8" width="10.81640625" customWidth="1"/>
    <col min="10" max="10" width="12" bestFit="1" customWidth="1"/>
  </cols>
  <sheetData>
    <row r="1" spans="1:10" ht="29.25" customHeight="1" thickBot="1" x14ac:dyDescent="0.4">
      <c r="A1" s="10" t="s">
        <v>2</v>
      </c>
      <c r="B1" s="11" t="s">
        <v>1</v>
      </c>
      <c r="C1" s="11" t="s">
        <v>3</v>
      </c>
      <c r="D1" s="11" t="s">
        <v>4</v>
      </c>
      <c r="E1" s="12" t="s">
        <v>0</v>
      </c>
      <c r="F1" s="12" t="s">
        <v>6</v>
      </c>
      <c r="G1" s="12" t="s">
        <v>5</v>
      </c>
      <c r="H1" s="12" t="s">
        <v>34</v>
      </c>
      <c r="I1" s="13" t="s">
        <v>33</v>
      </c>
    </row>
    <row r="2" spans="1:10" ht="16" customHeight="1" x14ac:dyDescent="0.35">
      <c r="A2" s="30" t="s">
        <v>7</v>
      </c>
      <c r="B2" s="31" t="s">
        <v>8</v>
      </c>
      <c r="C2" s="93">
        <v>1002.7</v>
      </c>
      <c r="D2" s="32">
        <v>12</v>
      </c>
      <c r="E2" s="93">
        <f>C2/D2</f>
        <v>83.558333333333337</v>
      </c>
      <c r="F2" s="93">
        <v>11.5</v>
      </c>
      <c r="G2" s="93">
        <v>10.5</v>
      </c>
      <c r="H2" s="93">
        <v>12788.6</v>
      </c>
      <c r="I2" s="94">
        <f>C2/1</f>
        <v>1002.7</v>
      </c>
    </row>
    <row r="3" spans="1:10" ht="16" customHeight="1" x14ac:dyDescent="0.35">
      <c r="A3" s="33">
        <v>6374</v>
      </c>
      <c r="B3" s="16" t="s">
        <v>9</v>
      </c>
      <c r="C3" s="95">
        <v>943.3</v>
      </c>
      <c r="D3" s="17">
        <v>11.7</v>
      </c>
      <c r="E3" s="95">
        <f t="shared" ref="E3:E32" si="0">C3/D3</f>
        <v>80.623931623931625</v>
      </c>
      <c r="F3" s="95">
        <v>35.299999999999997</v>
      </c>
      <c r="G3" s="95">
        <v>34.299999999999997</v>
      </c>
      <c r="H3" s="95">
        <v>1965.2</v>
      </c>
      <c r="I3" s="96">
        <f t="shared" ref="I3:I16" si="1">C3/1</f>
        <v>943.3</v>
      </c>
    </row>
    <row r="4" spans="1:10" ht="16" customHeight="1" x14ac:dyDescent="0.35">
      <c r="A4" s="34">
        <v>6392</v>
      </c>
      <c r="B4" s="19" t="s">
        <v>10</v>
      </c>
      <c r="C4" s="97">
        <v>907.3</v>
      </c>
      <c r="D4" s="20">
        <v>11.7</v>
      </c>
      <c r="E4" s="97">
        <f t="shared" si="0"/>
        <v>77.547008547008545</v>
      </c>
      <c r="F4" s="97">
        <v>81.8</v>
      </c>
      <c r="G4" s="97">
        <v>74.7</v>
      </c>
      <c r="H4" s="97">
        <v>544.6</v>
      </c>
      <c r="I4" s="98">
        <f t="shared" si="1"/>
        <v>907.3</v>
      </c>
    </row>
    <row r="5" spans="1:10" ht="16" customHeight="1" x14ac:dyDescent="0.35">
      <c r="A5" s="35">
        <v>6390</v>
      </c>
      <c r="B5" s="18" t="s">
        <v>11</v>
      </c>
      <c r="C5" s="99">
        <v>941.9</v>
      </c>
      <c r="D5" s="17">
        <v>11.7</v>
      </c>
      <c r="E5" s="95">
        <f t="shared" si="0"/>
        <v>80.504273504273513</v>
      </c>
      <c r="F5" s="99">
        <v>13.9</v>
      </c>
      <c r="G5" s="99">
        <v>34.9</v>
      </c>
      <c r="H5" s="99">
        <v>4018.4</v>
      </c>
      <c r="I5" s="100">
        <f t="shared" si="1"/>
        <v>941.9</v>
      </c>
    </row>
    <row r="6" spans="1:10" ht="16" customHeight="1" x14ac:dyDescent="0.35">
      <c r="A6" s="36">
        <v>6360</v>
      </c>
      <c r="B6" s="14" t="s">
        <v>12</v>
      </c>
      <c r="C6" s="101">
        <v>943.4</v>
      </c>
      <c r="D6" s="15">
        <v>11.7</v>
      </c>
      <c r="E6" s="101">
        <f t="shared" si="0"/>
        <v>80.632478632478637</v>
      </c>
      <c r="F6" s="101">
        <v>13.5</v>
      </c>
      <c r="G6" s="101">
        <v>54.8</v>
      </c>
      <c r="H6" s="101">
        <v>2887.6</v>
      </c>
      <c r="I6" s="102">
        <f t="shared" si="1"/>
        <v>943.4</v>
      </c>
    </row>
    <row r="7" spans="1:10" ht="16" customHeight="1" x14ac:dyDescent="0.35">
      <c r="A7" s="35">
        <v>6384</v>
      </c>
      <c r="B7" s="18" t="s">
        <v>13</v>
      </c>
      <c r="C7" s="99">
        <v>933.1</v>
      </c>
      <c r="D7" s="17">
        <v>11.7</v>
      </c>
      <c r="E7" s="95">
        <f t="shared" si="0"/>
        <v>79.752136752136764</v>
      </c>
      <c r="F7" s="99">
        <v>14.1</v>
      </c>
      <c r="G7" s="99">
        <v>29.4</v>
      </c>
      <c r="H7" s="99">
        <v>4269.7</v>
      </c>
      <c r="I7" s="100">
        <f t="shared" si="1"/>
        <v>933.1</v>
      </c>
    </row>
    <row r="8" spans="1:10" ht="16" customHeight="1" x14ac:dyDescent="0.35">
      <c r="A8" s="34">
        <v>6375</v>
      </c>
      <c r="B8" s="19" t="s">
        <v>14</v>
      </c>
      <c r="C8" s="97">
        <v>937.2</v>
      </c>
      <c r="D8" s="20">
        <v>11.7</v>
      </c>
      <c r="E8" s="97">
        <f t="shared" si="0"/>
        <v>80.102564102564116</v>
      </c>
      <c r="F8" s="97">
        <v>34.200000000000003</v>
      </c>
      <c r="G8" s="97">
        <v>61</v>
      </c>
      <c r="H8" s="97">
        <v>1284.0999999999999</v>
      </c>
      <c r="I8" s="98">
        <f t="shared" si="1"/>
        <v>937.2</v>
      </c>
    </row>
    <row r="9" spans="1:10" ht="16" customHeight="1" thickBot="1" x14ac:dyDescent="0.4">
      <c r="A9" s="37">
        <v>6383</v>
      </c>
      <c r="B9" s="38" t="s">
        <v>15</v>
      </c>
      <c r="C9" s="103">
        <v>921.1</v>
      </c>
      <c r="D9" s="39">
        <v>11.7</v>
      </c>
      <c r="E9" s="103">
        <f t="shared" si="0"/>
        <v>78.726495726495727</v>
      </c>
      <c r="F9" s="103">
        <v>47.3</v>
      </c>
      <c r="G9" s="103">
        <v>81.7</v>
      </c>
      <c r="H9" s="103">
        <v>774.3</v>
      </c>
      <c r="I9" s="104">
        <f t="shared" si="1"/>
        <v>921.1</v>
      </c>
    </row>
    <row r="10" spans="1:10" ht="16" customHeight="1" x14ac:dyDescent="0.35">
      <c r="A10" s="25">
        <v>6921</v>
      </c>
      <c r="B10" s="26" t="s">
        <v>16</v>
      </c>
      <c r="C10" s="105">
        <v>844.5</v>
      </c>
      <c r="D10" s="27">
        <v>11.7</v>
      </c>
      <c r="E10" s="105">
        <f t="shared" si="0"/>
        <v>72.179487179487182</v>
      </c>
      <c r="F10" s="105">
        <v>11.1</v>
      </c>
      <c r="G10" s="105">
        <v>10.9</v>
      </c>
      <c r="H10" s="105">
        <v>11789.5</v>
      </c>
      <c r="I10" s="106">
        <f>C10/1</f>
        <v>844.5</v>
      </c>
      <c r="J10" s="61"/>
    </row>
    <row r="11" spans="1:10" ht="16" customHeight="1" x14ac:dyDescent="0.35">
      <c r="A11" s="28">
        <v>6923</v>
      </c>
      <c r="B11" s="21" t="s">
        <v>17</v>
      </c>
      <c r="C11" s="107">
        <v>680.8</v>
      </c>
      <c r="D11" s="22">
        <v>11.7</v>
      </c>
      <c r="E11" s="108">
        <f t="shared" si="0"/>
        <v>58.188034188034187</v>
      </c>
      <c r="F11" s="107">
        <v>33.6</v>
      </c>
      <c r="G11" s="107">
        <v>33.9</v>
      </c>
      <c r="H11" s="107">
        <v>1749</v>
      </c>
      <c r="I11" s="109">
        <f t="shared" si="1"/>
        <v>680.8</v>
      </c>
      <c r="J11" s="61"/>
    </row>
    <row r="12" spans="1:10" ht="16" customHeight="1" x14ac:dyDescent="0.35">
      <c r="A12" s="29">
        <v>6924</v>
      </c>
      <c r="B12" s="23" t="s">
        <v>18</v>
      </c>
      <c r="C12" s="110">
        <v>720.4</v>
      </c>
      <c r="D12" s="24">
        <v>11.7</v>
      </c>
      <c r="E12" s="110">
        <f t="shared" si="0"/>
        <v>61.572649572649574</v>
      </c>
      <c r="F12" s="110">
        <v>13.1</v>
      </c>
      <c r="G12" s="110">
        <v>31.8</v>
      </c>
      <c r="H12" s="110">
        <v>3963.5</v>
      </c>
      <c r="I12" s="111">
        <f t="shared" si="1"/>
        <v>720.4</v>
      </c>
      <c r="J12" s="61"/>
    </row>
    <row r="13" spans="1:10" ht="16" customHeight="1" thickBot="1" x14ac:dyDescent="0.4">
      <c r="A13" s="87" t="s">
        <v>43</v>
      </c>
      <c r="B13" s="88" t="s">
        <v>19</v>
      </c>
      <c r="C13" s="112">
        <v>748.3</v>
      </c>
      <c r="D13" s="91">
        <v>11.7</v>
      </c>
      <c r="E13" s="113">
        <f>C13/D13</f>
        <v>63.957264957264954</v>
      </c>
      <c r="F13" s="112">
        <v>14.1</v>
      </c>
      <c r="G13" s="112">
        <v>29.4</v>
      </c>
      <c r="H13" s="112">
        <v>3415.7</v>
      </c>
      <c r="I13" s="114">
        <f>C13/1</f>
        <v>748.3</v>
      </c>
      <c r="J13" s="72"/>
    </row>
    <row r="14" spans="1:10" ht="16" customHeight="1" x14ac:dyDescent="0.35">
      <c r="A14" s="69">
        <v>7161</v>
      </c>
      <c r="B14" s="70" t="s">
        <v>37</v>
      </c>
      <c r="C14" s="115">
        <v>737.4</v>
      </c>
      <c r="D14" s="71">
        <v>11.1</v>
      </c>
      <c r="E14" s="116">
        <f t="shared" si="0"/>
        <v>66.432432432432435</v>
      </c>
      <c r="F14" s="115">
        <v>10.5</v>
      </c>
      <c r="G14" s="115">
        <v>10.8</v>
      </c>
      <c r="H14" s="115">
        <v>11005.6</v>
      </c>
      <c r="I14" s="117">
        <f t="shared" si="1"/>
        <v>737.4</v>
      </c>
      <c r="J14" s="61"/>
    </row>
    <row r="15" spans="1:10" ht="16" customHeight="1" x14ac:dyDescent="0.35">
      <c r="A15" s="50">
        <v>7163</v>
      </c>
      <c r="B15" s="65" t="s">
        <v>36</v>
      </c>
      <c r="C15" s="118">
        <v>584</v>
      </c>
      <c r="D15" s="66">
        <v>11.1</v>
      </c>
      <c r="E15" s="119">
        <f>C15/D15</f>
        <v>52.612612612612615</v>
      </c>
      <c r="F15" s="118">
        <v>33</v>
      </c>
      <c r="G15" s="118">
        <v>30.2</v>
      </c>
      <c r="H15" s="118">
        <v>1719.1</v>
      </c>
      <c r="I15" s="120">
        <f>C15/1</f>
        <v>584</v>
      </c>
      <c r="J15" s="61"/>
    </row>
    <row r="16" spans="1:10" ht="16" customHeight="1" x14ac:dyDescent="0.35">
      <c r="A16" s="51">
        <v>7162</v>
      </c>
      <c r="B16" s="67" t="s">
        <v>38</v>
      </c>
      <c r="C16" s="121">
        <v>637.20000000000005</v>
      </c>
      <c r="D16" s="68">
        <v>11</v>
      </c>
      <c r="E16" s="122">
        <f t="shared" si="0"/>
        <v>57.927272727272729</v>
      </c>
      <c r="F16" s="121">
        <v>10.8</v>
      </c>
      <c r="G16" s="121">
        <v>25.8</v>
      </c>
      <c r="H16" s="121">
        <v>4514.3999999999996</v>
      </c>
      <c r="I16" s="123">
        <f t="shared" si="1"/>
        <v>637.20000000000005</v>
      </c>
      <c r="J16" s="61"/>
    </row>
    <row r="17" spans="1:10" ht="16" customHeight="1" thickBot="1" x14ac:dyDescent="0.4">
      <c r="A17" s="89" t="s">
        <v>44</v>
      </c>
      <c r="B17" s="90" t="s">
        <v>35</v>
      </c>
      <c r="C17" s="124">
        <v>710.8</v>
      </c>
      <c r="D17" s="92">
        <v>11.7</v>
      </c>
      <c r="E17" s="125">
        <f>C17/D17</f>
        <v>60.752136752136749</v>
      </c>
      <c r="F17" s="124">
        <v>14.1</v>
      </c>
      <c r="G17" s="124">
        <v>29.4</v>
      </c>
      <c r="H17" s="124">
        <v>3245</v>
      </c>
      <c r="I17" s="126">
        <f>C17/1</f>
        <v>710.8</v>
      </c>
      <c r="J17" s="72"/>
    </row>
    <row r="18" spans="1:10" ht="16" customHeight="1" x14ac:dyDescent="0.35">
      <c r="A18" s="62" t="s">
        <v>20</v>
      </c>
      <c r="B18" s="63" t="s">
        <v>21</v>
      </c>
      <c r="C18" s="127">
        <v>4135.2</v>
      </c>
      <c r="D18" s="64">
        <v>45</v>
      </c>
      <c r="E18" s="127">
        <f t="shared" si="0"/>
        <v>91.893333333333331</v>
      </c>
      <c r="F18" s="127">
        <v>14.6</v>
      </c>
      <c r="G18" s="127">
        <v>10.8</v>
      </c>
      <c r="H18" s="127">
        <v>47230.400000000001</v>
      </c>
      <c r="I18" s="128">
        <f>C18/4</f>
        <v>1033.8</v>
      </c>
    </row>
    <row r="19" spans="1:10" ht="16" customHeight="1" x14ac:dyDescent="0.35">
      <c r="A19" s="40">
        <v>6415</v>
      </c>
      <c r="B19" s="6" t="s">
        <v>22</v>
      </c>
      <c r="C19" s="129">
        <v>4046.7</v>
      </c>
      <c r="D19" s="1">
        <v>44.56</v>
      </c>
      <c r="E19" s="129">
        <f t="shared" si="0"/>
        <v>90.814631956912024</v>
      </c>
      <c r="F19" s="129">
        <v>34</v>
      </c>
      <c r="G19" s="129">
        <v>34.799999999999997</v>
      </c>
      <c r="H19" s="129">
        <v>8546.2999999999993</v>
      </c>
      <c r="I19" s="130">
        <f t="shared" ref="I19:I32" si="2">C19/4</f>
        <v>1011.675</v>
      </c>
    </row>
    <row r="20" spans="1:10" ht="16" customHeight="1" x14ac:dyDescent="0.35">
      <c r="A20" s="41">
        <v>6421</v>
      </c>
      <c r="B20" s="8" t="s">
        <v>23</v>
      </c>
      <c r="C20" s="131">
        <v>3892.2</v>
      </c>
      <c r="D20" s="9">
        <v>44.6</v>
      </c>
      <c r="E20" s="131">
        <f t="shared" si="0"/>
        <v>87.269058295964115</v>
      </c>
      <c r="F20" s="131">
        <v>81.8</v>
      </c>
      <c r="G20" s="131">
        <v>74.7</v>
      </c>
      <c r="H20" s="131">
        <v>2336.1</v>
      </c>
      <c r="I20" s="132">
        <f t="shared" si="2"/>
        <v>973.05</v>
      </c>
    </row>
    <row r="21" spans="1:10" ht="16" customHeight="1" x14ac:dyDescent="0.35">
      <c r="A21" s="42">
        <v>6401</v>
      </c>
      <c r="B21" s="5" t="s">
        <v>24</v>
      </c>
      <c r="C21" s="133">
        <v>3976.2</v>
      </c>
      <c r="D21" s="2">
        <v>45</v>
      </c>
      <c r="E21" s="133">
        <f t="shared" si="0"/>
        <v>88.36</v>
      </c>
      <c r="F21" s="133">
        <v>13.8</v>
      </c>
      <c r="G21" s="133">
        <v>31</v>
      </c>
      <c r="H21" s="133">
        <v>18124.3</v>
      </c>
      <c r="I21" s="134">
        <f t="shared" si="2"/>
        <v>994.05</v>
      </c>
    </row>
    <row r="22" spans="1:10" ht="16" customHeight="1" x14ac:dyDescent="0.35">
      <c r="A22" s="43">
        <v>6362</v>
      </c>
      <c r="B22" s="4" t="s">
        <v>25</v>
      </c>
      <c r="C22" s="135">
        <v>3911.3</v>
      </c>
      <c r="D22" s="3">
        <v>44.9</v>
      </c>
      <c r="E22" s="135">
        <f t="shared" si="0"/>
        <v>87.11135857461025</v>
      </c>
      <c r="F22" s="135">
        <v>12.9</v>
      </c>
      <c r="G22" s="135">
        <v>54.7</v>
      </c>
      <c r="H22" s="135">
        <v>11933.5</v>
      </c>
      <c r="I22" s="136">
        <f t="shared" si="2"/>
        <v>977.82500000000005</v>
      </c>
    </row>
    <row r="23" spans="1:10" ht="16" customHeight="1" x14ac:dyDescent="0.35">
      <c r="A23" s="42">
        <v>6420</v>
      </c>
      <c r="B23" s="5" t="s">
        <v>26</v>
      </c>
      <c r="C23" s="133">
        <v>4002.9</v>
      </c>
      <c r="D23" s="2">
        <v>44.6</v>
      </c>
      <c r="E23" s="133">
        <f t="shared" si="0"/>
        <v>89.75112107623319</v>
      </c>
      <c r="F23" s="133">
        <v>14.1</v>
      </c>
      <c r="G23" s="133">
        <v>29.4</v>
      </c>
      <c r="H23" s="133">
        <v>18316.900000000001</v>
      </c>
      <c r="I23" s="134">
        <f t="shared" si="2"/>
        <v>1000.725</v>
      </c>
    </row>
    <row r="24" spans="1:10" ht="16" customHeight="1" x14ac:dyDescent="0.35">
      <c r="A24" s="41">
        <v>6416</v>
      </c>
      <c r="B24" s="8" t="s">
        <v>27</v>
      </c>
      <c r="C24" s="131">
        <v>4038.5</v>
      </c>
      <c r="D24" s="9">
        <v>44.5</v>
      </c>
      <c r="E24" s="131">
        <f t="shared" si="0"/>
        <v>90.752808988764045</v>
      </c>
      <c r="F24" s="131">
        <v>34.299999999999997</v>
      </c>
      <c r="G24" s="131">
        <v>61.2</v>
      </c>
      <c r="H24" s="131">
        <v>5466.7</v>
      </c>
      <c r="I24" s="132">
        <f t="shared" si="2"/>
        <v>1009.625</v>
      </c>
    </row>
    <row r="25" spans="1:10" ht="16" customHeight="1" thickBot="1" x14ac:dyDescent="0.4">
      <c r="A25" s="44">
        <v>6420</v>
      </c>
      <c r="B25" s="45" t="s">
        <v>28</v>
      </c>
      <c r="C25" s="137">
        <v>3960.7</v>
      </c>
      <c r="D25" s="46">
        <v>44.87</v>
      </c>
      <c r="E25" s="137">
        <f t="shared" si="0"/>
        <v>88.270559393804319</v>
      </c>
      <c r="F25" s="137">
        <v>78.400000000000006</v>
      </c>
      <c r="G25" s="137">
        <v>46.3</v>
      </c>
      <c r="H25" s="137">
        <v>3426.2</v>
      </c>
      <c r="I25" s="138">
        <f t="shared" si="2"/>
        <v>990.17499999999995</v>
      </c>
    </row>
    <row r="26" spans="1:10" ht="16" customHeight="1" x14ac:dyDescent="0.35">
      <c r="A26" s="52">
        <v>7156</v>
      </c>
      <c r="B26" s="53" t="s">
        <v>29</v>
      </c>
      <c r="C26" s="139">
        <v>3629.5</v>
      </c>
      <c r="D26" s="54">
        <v>45</v>
      </c>
      <c r="E26" s="139">
        <f t="shared" ref="E26:E28" si="3">C26/D26</f>
        <v>80.655555555555551</v>
      </c>
      <c r="F26" s="139">
        <v>14.6</v>
      </c>
      <c r="G26" s="139">
        <v>10.8</v>
      </c>
      <c r="H26" s="139">
        <v>39673.599999999999</v>
      </c>
      <c r="I26" s="140">
        <f t="shared" ref="I26:I28" si="4">C26/4</f>
        <v>907.375</v>
      </c>
      <c r="J26" s="61"/>
    </row>
    <row r="27" spans="1:10" ht="16" customHeight="1" x14ac:dyDescent="0.35">
      <c r="A27" s="55">
        <v>7157</v>
      </c>
      <c r="B27" s="56" t="s">
        <v>30</v>
      </c>
      <c r="C27" s="141">
        <v>2916.6</v>
      </c>
      <c r="D27" s="57">
        <v>44.56</v>
      </c>
      <c r="E27" s="141">
        <f t="shared" si="3"/>
        <v>65.453321364452421</v>
      </c>
      <c r="F27" s="141">
        <v>34</v>
      </c>
      <c r="G27" s="141">
        <v>34.799999999999997</v>
      </c>
      <c r="H27" s="141">
        <v>6153.3</v>
      </c>
      <c r="I27" s="142">
        <f t="shared" si="4"/>
        <v>729.15</v>
      </c>
      <c r="J27" s="61"/>
    </row>
    <row r="28" spans="1:10" ht="16" customHeight="1" x14ac:dyDescent="0.35">
      <c r="A28" s="58">
        <v>7158</v>
      </c>
      <c r="B28" s="59" t="s">
        <v>31</v>
      </c>
      <c r="C28" s="143">
        <v>3029.1</v>
      </c>
      <c r="D28" s="60">
        <v>45</v>
      </c>
      <c r="E28" s="143">
        <f t="shared" si="3"/>
        <v>67.313333333333333</v>
      </c>
      <c r="F28" s="143">
        <v>13.8</v>
      </c>
      <c r="G28" s="143">
        <v>31</v>
      </c>
      <c r="H28" s="143">
        <v>13774.5</v>
      </c>
      <c r="I28" s="144">
        <f t="shared" si="4"/>
        <v>757.27499999999998</v>
      </c>
      <c r="J28" s="61"/>
    </row>
    <row r="29" spans="1:10" ht="16" customHeight="1" thickBot="1" x14ac:dyDescent="0.4">
      <c r="A29" s="81">
        <v>7384</v>
      </c>
      <c r="B29" s="82" t="s">
        <v>32</v>
      </c>
      <c r="C29" s="145">
        <v>3212.4</v>
      </c>
      <c r="D29" s="83">
        <v>43.38</v>
      </c>
      <c r="E29" s="145">
        <f>C29/D29</f>
        <v>74.052558782849232</v>
      </c>
      <c r="F29" s="145">
        <v>13.5</v>
      </c>
      <c r="G29" s="145">
        <v>28.4</v>
      </c>
      <c r="H29" s="145">
        <v>18976.400000000001</v>
      </c>
      <c r="I29" s="146">
        <f>C29/4</f>
        <v>803.1</v>
      </c>
      <c r="J29" s="72"/>
    </row>
    <row r="30" spans="1:10" ht="16" customHeight="1" x14ac:dyDescent="0.35">
      <c r="A30" s="47">
        <v>7164</v>
      </c>
      <c r="B30" s="79" t="s">
        <v>39</v>
      </c>
      <c r="C30" s="147">
        <v>3197.5</v>
      </c>
      <c r="D30" s="80">
        <v>45</v>
      </c>
      <c r="E30" s="147">
        <f t="shared" si="0"/>
        <v>71.055555555555557</v>
      </c>
      <c r="F30" s="147">
        <v>14.6</v>
      </c>
      <c r="G30" s="147">
        <v>10.8</v>
      </c>
      <c r="H30" s="147">
        <v>34950.5</v>
      </c>
      <c r="I30" s="148">
        <f t="shared" si="2"/>
        <v>799.375</v>
      </c>
      <c r="J30" s="61"/>
    </row>
    <row r="31" spans="1:10" ht="16" customHeight="1" x14ac:dyDescent="0.35">
      <c r="A31" s="48">
        <v>7165</v>
      </c>
      <c r="B31" s="73" t="s">
        <v>40</v>
      </c>
      <c r="C31" s="149">
        <v>2511.6</v>
      </c>
      <c r="D31" s="74">
        <v>44.56</v>
      </c>
      <c r="E31" s="149">
        <f t="shared" si="0"/>
        <v>56.364452423698381</v>
      </c>
      <c r="F31" s="149">
        <v>34</v>
      </c>
      <c r="G31" s="149">
        <v>34.799999999999997</v>
      </c>
      <c r="H31" s="149">
        <v>5298.7</v>
      </c>
      <c r="I31" s="150">
        <f t="shared" si="2"/>
        <v>627.9</v>
      </c>
      <c r="J31" s="61"/>
    </row>
    <row r="32" spans="1:10" ht="16" customHeight="1" x14ac:dyDescent="0.35">
      <c r="A32" s="49">
        <v>7166</v>
      </c>
      <c r="B32" s="75" t="s">
        <v>41</v>
      </c>
      <c r="C32" s="151">
        <v>2710.3</v>
      </c>
      <c r="D32" s="76">
        <v>45</v>
      </c>
      <c r="E32" s="151">
        <f t="shared" si="0"/>
        <v>60.228888888888896</v>
      </c>
      <c r="F32" s="151">
        <v>13.8</v>
      </c>
      <c r="G32" s="151">
        <v>31</v>
      </c>
      <c r="H32" s="151">
        <v>12324.5</v>
      </c>
      <c r="I32" s="152">
        <f t="shared" si="2"/>
        <v>677.57500000000005</v>
      </c>
      <c r="J32" s="77"/>
    </row>
    <row r="33" spans="1:10" ht="16" customHeight="1" thickBot="1" x14ac:dyDescent="0.4">
      <c r="A33" s="84">
        <v>7385</v>
      </c>
      <c r="B33" s="85" t="s">
        <v>42</v>
      </c>
      <c r="C33" s="153">
        <v>3026.7</v>
      </c>
      <c r="D33" s="86">
        <v>43.34</v>
      </c>
      <c r="E33" s="153">
        <f>C33/D33</f>
        <v>69.836179049377009</v>
      </c>
      <c r="F33" s="153">
        <v>13.6</v>
      </c>
      <c r="G33" s="153">
        <v>28.6</v>
      </c>
      <c r="H33" s="153">
        <v>19191.2</v>
      </c>
      <c r="I33" s="154">
        <f>C33/4</f>
        <v>756.67499999999995</v>
      </c>
      <c r="J33" s="78"/>
    </row>
    <row r="34" spans="1:10" ht="16" customHeight="1" x14ac:dyDescent="0.35">
      <c r="A34" s="7" t="s">
        <v>45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LZWET</vt:lpstr>
      <vt:lpstr>LZWET!_FilterDatabase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2023-08-04T19:01:33Z</dcterms:modified>
</cp:coreProperties>
</file>